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temp\ОТРАСЛЕВЫЕ УПРАВЛЕНИЯ (СКС+ФМХ)\ПРОЕКТ БЮДЖЕТА НА 2027-2029 ГОДЫ\Общественные обсуждения\для размещения на сайте от ГРБС\923\"/>
    </mc:Choice>
  </mc:AlternateContent>
  <bookViews>
    <workbookView xWindow="0" yWindow="0" windowWidth="14355" windowHeight="10980"/>
  </bookViews>
  <sheets>
    <sheet name="2027-2029 (2)" sheetId="19" r:id="rId1"/>
  </sheets>
  <externalReferences>
    <externalReference r:id="rId2"/>
    <externalReference r:id="rId3"/>
    <externalReference r:id="rId4"/>
  </externalReferences>
  <definedNames>
    <definedName name="APPT">#REF!</definedName>
    <definedName name="BBB">#REF!</definedName>
    <definedName name="dd">#REF!+#REF!+#REF!+#REF!+#REF!</definedName>
    <definedName name="f">[1]ШКОЛЫ!A1048575+[1]ШКОЛЫ!A1048576+[1]ШКОЛЫ!A1048550+[1]ШКОЛЫ!A1048554+[1]ШКОЛЫ!A1048555+[1]ШКОЛЫ!A1048556+[1]ШКОЛЫ!A1048574+[1]ШКОЛЫ!A1048557+[1]ШКОЛЫ!A1048558+[1]ШКОЛЫ!A1048559+[1]ШКОЛЫ!A1048560+[1]ШКОЛЫ!A1048561+[1]ШКОЛЫ!A1048562+[1]ШКОЛЫ!A1048563+[1]ШКОЛЫ!A1048564+[1]ШКОЛЫ!A1048565+[1]ШКОЛЫ!A1048566+[1]ШКОЛЫ!A1048567+[1]ШКОЛЫ!A1048568+[1]ШКОЛЫ!A1048569+[1]ШКОЛЫ!A1048570+[1]ШКОЛЫ!A1048571+[1]ШКОЛЫ!A1048572+[1]ШКОЛЫ!A1048573</definedName>
    <definedName name="FIO">#REF!</definedName>
    <definedName name="q">#REF!+#REF!+#REF!+#REF!+#REF!</definedName>
    <definedName name="SIGN">#REF!</definedName>
    <definedName name="б">#REF!</definedName>
    <definedName name="год">#REF!+#REF!+#REF!+#REF!</definedName>
    <definedName name="ИТОГО">#REF!+#REF!+#REF!</definedName>
    <definedName name="Канц">#REF!+#REF!+#REF!+#REF!+#REF!</definedName>
    <definedName name="квартал">SUM(#REF!)</definedName>
    <definedName name="мц">[2]ШКОЛЫ!A1048575+[2]ШКОЛЫ!A1048576+[2]ШКОЛЫ!A1048550+[2]ШКОЛЫ!A1048554+[2]ШКОЛЫ!A1048555+[2]ШКОЛЫ!A1048556+[2]ШКОЛЫ!A1048574+[2]ШКОЛЫ!A1048557+[2]ШКОЛЫ!A1048558+[2]ШКОЛЫ!A1048559+[2]ШКОЛЫ!A1048560+[2]ШКОЛЫ!A1048561+[2]ШКОЛЫ!A1048562+[2]ШКОЛЫ!A1048563+[2]ШКОЛЫ!A1048564+[2]ШКОЛЫ!A1048565+[2]ШКОЛЫ!A1048566+[2]ШКОЛЫ!A1048567+[2]ШКОЛЫ!A1048568+[2]ШКОЛЫ!A1048569+[2]ШКОЛЫ!A1048570+[2]ШКОЛЫ!A1048571+[2]ШКОЛЫ!A1048572+[2]ШКОЛЫ!A1048573</definedName>
    <definedName name="ннн">[3]ШКОЛЫ!A1048575+[3]ШКОЛЫ!A1048576+[3]ШКОЛЫ!A1048550+[3]ШКОЛЫ!A1048554+[3]ШКОЛЫ!A1048555+[3]ШКОЛЫ!A1048556+[3]ШКОЛЫ!A1048574+[3]ШКОЛЫ!A1048557+[3]ШКОЛЫ!A1048558+[3]ШКОЛЫ!A1048559+[3]ШКОЛЫ!A1048560+[3]ШКОЛЫ!A1048561+[3]ШКОЛЫ!A1048562+[3]ШКОЛЫ!A1048563+[3]ШКОЛЫ!A1048564+[3]ШКОЛЫ!A1048565+[3]ШКОЛЫ!A1048566+[3]ШКОЛЫ!A1048567+[3]ШКОЛЫ!A1048568+[3]ШКОЛЫ!A1048569+[3]ШКОЛЫ!A1048570+[3]ШКОЛЫ!A1048571+[3]ШКОЛЫ!A1048572+[3]ШКОЛЫ!A1048573</definedName>
    <definedName name="_xlnm.Print_Area" localSheetId="0">'2027-2029 (2)'!$A$1:$I$42</definedName>
    <definedName name="оооо">#REF!+#REF!+#REF!+#REF!+#REF!</definedName>
    <definedName name="отклонения">#REF!-#REF!</definedName>
    <definedName name="пит">[2]ШКОЛЫ!A1048575+[2]ШКОЛЫ!A1048576+[2]ШКОЛЫ!A1048550+[2]ШКОЛЫ!A1048554+[2]ШКОЛЫ!A1048555+[2]ШКОЛЫ!A1048556+[2]ШКОЛЫ!A1048574+[2]ШКОЛЫ!A1048557+[2]ШКОЛЫ!A1048558+[2]ШКОЛЫ!A1048559+[2]ШКОЛЫ!A1048560+[2]ШКОЛЫ!A1048561+[2]ШКОЛЫ!A1048562+[2]ШКОЛЫ!A1048563+[2]ШКОЛЫ!A1048564+[2]ШКОЛЫ!A1048565+[2]ШКОЛЫ!A1048566+[2]ШКОЛЫ!A1048567+[2]ШКОЛЫ!A1048568+[2]ШКОЛЫ!A1048569+[2]ШКОЛЫ!A1048570+[2]ШКОЛЫ!A1048571+[2]ШКОЛЫ!A1048572+[2]ШКОЛЫ!A1048573</definedName>
    <definedName name="Расх">SUM(#REF!)</definedName>
    <definedName name="расходы">SUM(#REF!)</definedName>
    <definedName name="ц">SUM(#REF!)</definedName>
    <definedName name="школы">#REF!+#REF!+#REF!+#REF!+#REF!</definedName>
  </definedNames>
  <calcPr calcId="152511" fullPrecision="0"/>
</workbook>
</file>

<file path=xl/calcChain.xml><?xml version="1.0" encoding="utf-8"?>
<calcChain xmlns="http://schemas.openxmlformats.org/spreadsheetml/2006/main">
  <c r="I41" i="19" l="1"/>
  <c r="H41" i="19"/>
  <c r="G41" i="19"/>
  <c r="I6" i="19" l="1"/>
  <c r="I39" i="19"/>
  <c r="I38" i="19" s="1"/>
  <c r="G39" i="19"/>
  <c r="G38" i="19" s="1"/>
  <c r="H39" i="19"/>
  <c r="H38" i="19" s="1"/>
  <c r="H33" i="19"/>
  <c r="I33" i="19"/>
  <c r="G33" i="19"/>
  <c r="I28" i="19"/>
  <c r="G28" i="19"/>
  <c r="H28" i="19"/>
  <c r="I13" i="19"/>
  <c r="I12" i="19" s="1"/>
  <c r="I26" i="19"/>
  <c r="I25" i="19" s="1"/>
  <c r="I24" i="19" s="1"/>
  <c r="I23" i="19" s="1"/>
  <c r="H26" i="19"/>
  <c r="H25" i="19" s="1"/>
  <c r="H24" i="19" s="1"/>
  <c r="H23" i="19" s="1"/>
  <c r="G26" i="19"/>
  <c r="G25" i="19" s="1"/>
  <c r="G24" i="19" s="1"/>
  <c r="G23" i="19" s="1"/>
  <c r="I21" i="19"/>
  <c r="I20" i="19" s="1"/>
  <c r="I19" i="19" s="1"/>
  <c r="I18" i="19" s="1"/>
  <c r="I17" i="19" s="1"/>
  <c r="I16" i="19" s="1"/>
  <c r="H20" i="19"/>
  <c r="H19" i="19" s="1"/>
  <c r="H18" i="19" s="1"/>
  <c r="H17" i="19" s="1"/>
  <c r="H16" i="19" s="1"/>
  <c r="G20" i="19"/>
  <c r="G19" i="19" s="1"/>
  <c r="G18" i="19" s="1"/>
  <c r="G17" i="19" s="1"/>
  <c r="G16" i="19" s="1"/>
  <c r="H14" i="19"/>
  <c r="H13" i="19" s="1"/>
  <c r="H12" i="19" s="1"/>
  <c r="G14" i="19"/>
  <c r="G13" i="19" s="1"/>
  <c r="G12" i="19" s="1"/>
  <c r="H11" i="19"/>
  <c r="G11" i="19"/>
  <c r="I10" i="19"/>
  <c r="I9" i="19" s="1"/>
  <c r="I8" i="19" s="1"/>
  <c r="I7" i="19" s="1"/>
  <c r="I22" i="19" l="1"/>
  <c r="H22" i="19"/>
  <c r="G22" i="19"/>
  <c r="I5" i="19"/>
  <c r="H9" i="19"/>
  <c r="H8" i="19" s="1"/>
  <c r="H7" i="19" s="1"/>
  <c r="H6" i="19" s="1"/>
  <c r="G9" i="19"/>
  <c r="G8" i="19" s="1"/>
  <c r="G7" i="19" s="1"/>
  <c r="G6" i="19" s="1"/>
  <c r="H5" i="19" l="1"/>
  <c r="G5" i="19"/>
</calcChain>
</file>

<file path=xl/sharedStrings.xml><?xml version="1.0" encoding="utf-8"?>
<sst xmlns="http://schemas.openxmlformats.org/spreadsheetml/2006/main" count="205" uniqueCount="50">
  <si>
    <t>тыс.руб.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</si>
  <si>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</si>
  <si>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</si>
  <si>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</si>
  <si>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</si>
  <si>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</si>
  <si>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</si>
  <si>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Организационное управление  администрации городского округа Тольятти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</si>
  <si>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</si>
  <si>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</t>
  </si>
  <si>
    <t>04</t>
  </si>
  <si>
    <t>923</t>
  </si>
  <si>
    <t>220 00 00000</t>
  </si>
  <si>
    <t>Руководство и управление в сфере установленных функций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</si>
  <si>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</si>
  <si>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</si>
  <si>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</si>
  <si>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</si>
  <si>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</si>
  <si>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</si>
  <si>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</si>
  <si>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Мероприятия в установленной сфере деятельности</t>
  </si>
  <si>
    <t>Другие общегосударственные вопросы</t>
  </si>
  <si>
    <t>13</t>
  </si>
  <si>
    <t>Мероприятия в сфере общегосударственного управления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</si>
  <si>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</si>
  <si>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</si>
  <si>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</si>
  <si>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</si>
  <si>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</t>
  </si>
  <si>
    <t>Другие вопросы в области средств массовой информации</t>
  </si>
  <si>
    <t>Предоставление субсидий бюджетным, автономным учреждениям и иным некоммерческим организациям</t>
  </si>
  <si>
    <t>600</t>
  </si>
  <si>
    <t>090 00 00000</t>
  </si>
  <si>
    <t>220 00 11040</t>
  </si>
  <si>
    <t>Непрограммное направление расходов</t>
  </si>
  <si>
    <t>Муниципальная программа «Развитие органов местного самоуправления городского округа Тольятти на 2023-2028 годы»</t>
  </si>
  <si>
    <t>Обеспечение проведения выборов и референдумов</t>
  </si>
  <si>
    <t>07</t>
  </si>
  <si>
    <t>99.0.00.00000</t>
  </si>
  <si>
    <t>99.0.00.04000</t>
  </si>
  <si>
    <t>Мероприятия в сфере проведения выборов</t>
  </si>
  <si>
    <t>99.0.00.04590</t>
  </si>
  <si>
    <t>990 00 00000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</si>
  <si>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2027-2029г.г. 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</si>
  <si>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</si>
  <si>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990 00 11040</t>
  </si>
  <si>
    <t>2027</t>
  </si>
  <si>
    <t>2028</t>
  </si>
  <si>
    <t>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</si>
</sst>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0.00000"/>
    <numFmt numFmtId="167" formatCode="_-* #,##0\ _р_._-;\-* #,##0\ _р_._-;_-* &quot;-&quot;\ _р_._-;_-@_-"/>
    <numFmt numFmtId="168" formatCode="_-* #,##0.00\ _р_._-;\-* #,##0.00\ _р_._-;_-* &quot;-&quot;??\ _р_._-;_-@_-"/>
    <numFmt numFmtId="169" formatCode="#,##0.0"/>
  </numFmts>
  <fonts count="38" x14ac:knownFonts="1">
    <font>
      <sz val="12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4" fillId="2" borderId="1" applyNumberFormat="0" applyAlignment="0" applyProtection="0"/>
    <xf numFmtId="0" fontId="5" fillId="4" borderId="2" applyNumberFormat="0" applyAlignment="0" applyProtection="0"/>
    <xf numFmtId="0" fontId="6" fillId="4" borderId="1" applyNumberFormat="0" applyAlignment="0" applyProtection="0"/>
    <xf numFmtId="0" fontId="8" fillId="0" borderId="0"/>
    <xf numFmtId="0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8" fillId="0" borderId="0"/>
    <xf numFmtId="0" fontId="22" fillId="0" borderId="0"/>
    <xf numFmtId="0" fontId="2" fillId="0" borderId="0"/>
    <xf numFmtId="0" fontId="8" fillId="0" borderId="0"/>
    <xf numFmtId="0" fontId="22" fillId="0" borderId="0"/>
    <xf numFmtId="0" fontId="31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7" fillId="3" borderId="8" applyNumberFormat="0" applyFont="0" applyAlignment="0" applyProtection="0"/>
    <xf numFmtId="9" fontId="7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2" fillId="0" borderId="0" xfId="42"/>
    <xf numFmtId="0" fontId="25" fillId="15" borderId="0" xfId="42" applyFont="1" applyFill="1" applyAlignment="1">
      <alignment horizontal="left" vertical="center" wrapText="1"/>
    </xf>
    <xf numFmtId="49" fontId="25" fillId="15" borderId="0" xfId="42" applyNumberFormat="1" applyFont="1" applyFill="1" applyAlignment="1">
      <alignment horizontal="center" vertical="center"/>
    </xf>
    <xf numFmtId="0" fontId="25" fillId="15" borderId="0" xfId="42" applyFont="1" applyFill="1" applyAlignment="1">
      <alignment horizontal="center" vertical="center"/>
    </xf>
    <xf numFmtId="169" fontId="25" fillId="15" borderId="0" xfId="42" applyNumberFormat="1" applyFont="1" applyFill="1" applyAlignment="1">
      <alignment horizontal="center" vertical="center"/>
    </xf>
    <xf numFmtId="0" fontId="26" fillId="0" borderId="0" xfId="42" applyFont="1" applyAlignment="1">
      <alignment horizontal="right"/>
    </xf>
    <xf numFmtId="0" fontId="26" fillId="0" borderId="0" xfId="42" applyFont="1" applyAlignment="1">
      <alignment horizontal="left"/>
    </xf>
    <xf numFmtId="0" fontId="26" fillId="16" borderId="0" xfId="42" applyFont="1" applyFill="1" applyAlignment="1">
      <alignment horizontal="left"/>
    </xf>
    <xf numFmtId="0" fontId="27" fillId="15" borderId="0" xfId="42" applyFont="1" applyFill="1" applyAlignment="1">
      <alignment horizontal="center" vertical="center" wrapText="1"/>
    </xf>
    <xf numFmtId="0" fontId="27" fillId="15" borderId="10" xfId="42" applyFont="1" applyFill="1" applyBorder="1" applyAlignment="1">
      <alignment horizontal="center" vertical="center" wrapText="1"/>
    </xf>
    <xf numFmtId="0" fontId="22" fillId="16" borderId="0" xfId="42" applyFill="1"/>
    <xf numFmtId="0" fontId="23" fillId="16" borderId="10" xfId="42" applyFont="1" applyFill="1" applyBorder="1" applyAlignment="1">
      <alignment horizontal="right" vertical="center" wrapText="1"/>
    </xf>
    <xf numFmtId="49" fontId="26" fillId="15" borderId="11" xfId="46" applyNumberFormat="1" applyFont="1" applyFill="1" applyBorder="1" applyAlignment="1">
      <alignment horizontal="center" vertical="center" wrapText="1"/>
    </xf>
    <xf numFmtId="49" fontId="26" fillId="15" borderId="12" xfId="42" applyNumberFormat="1" applyFont="1" applyFill="1" applyBorder="1" applyAlignment="1">
      <alignment horizontal="center" vertical="center"/>
    </xf>
    <xf numFmtId="49" fontId="26" fillId="15" borderId="12" xfId="42" applyNumberFormat="1" applyFont="1" applyFill="1" applyBorder="1" applyAlignment="1">
      <alignment horizontal="center" vertical="center" wrapText="1"/>
    </xf>
    <xf numFmtId="49" fontId="26" fillId="16" borderId="12" xfId="42" applyNumberFormat="1" applyFont="1" applyFill="1" applyBorder="1" applyAlignment="1">
      <alignment horizontal="center" vertical="center" wrapText="1"/>
    </xf>
    <xf numFmtId="49" fontId="25" fillId="15" borderId="12" xfId="41" applyNumberFormat="1" applyFont="1" applyFill="1" applyBorder="1" applyAlignment="1">
      <alignment horizontal="center" vertical="center"/>
    </xf>
    <xf numFmtId="3" fontId="25" fillId="15" borderId="12" xfId="41" applyNumberFormat="1" applyFont="1" applyFill="1" applyBorder="1" applyAlignment="1">
      <alignment horizontal="center" vertical="center" wrapText="1"/>
    </xf>
    <xf numFmtId="0" fontId="25" fillId="0" borderId="12" xfId="42" applyFont="1" applyBorder="1" applyAlignment="1">
      <alignment horizontal="left" vertical="center" wrapText="1"/>
    </xf>
    <xf numFmtId="49" fontId="25" fillId="0" borderId="12" xfId="42" applyNumberFormat="1" applyFont="1" applyBorder="1" applyAlignment="1">
      <alignment horizontal="center" vertical="center" wrapText="1"/>
    </xf>
    <xf numFmtId="0" fontId="21" fillId="0" borderId="12" xfId="42" applyFont="1" applyBorder="1" applyAlignment="1">
      <alignment horizontal="left" vertical="center" wrapText="1"/>
    </xf>
    <xf numFmtId="49" fontId="21" fillId="0" borderId="12" xfId="42" applyNumberFormat="1" applyFont="1" applyBorder="1" applyAlignment="1">
      <alignment horizontal="center" vertical="center" wrapText="1"/>
    </xf>
    <xf numFmtId="3" fontId="28" fillId="16" borderId="13" xfId="41" applyNumberFormat="1" applyFont="1" applyFill="1" applyBorder="1" applyAlignment="1">
      <alignment horizontal="center" vertical="center"/>
    </xf>
    <xf numFmtId="0" fontId="28" fillId="15" borderId="12" xfId="42" applyFont="1" applyFill="1" applyBorder="1" applyAlignment="1">
      <alignment vertical="center" wrapText="1"/>
    </xf>
    <xf numFmtId="0" fontId="28" fillId="15" borderId="12" xfId="42" applyFont="1" applyFill="1" applyBorder="1" applyAlignment="1">
      <alignment horizontal="center" vertical="center" wrapText="1"/>
    </xf>
    <xf numFmtId="49" fontId="28" fillId="15" borderId="12" xfId="42" applyNumberFormat="1" applyFont="1" applyFill="1" applyBorder="1" applyAlignment="1">
      <alignment horizontal="center" vertical="center" wrapText="1"/>
    </xf>
    <xf numFmtId="3" fontId="25" fillId="16" borderId="13" xfId="41" applyNumberFormat="1" applyFont="1" applyFill="1" applyBorder="1" applyAlignment="1">
      <alignment horizontal="center" vertical="center"/>
    </xf>
    <xf numFmtId="0" fontId="30" fillId="0" borderId="0" xfId="0" applyFont="1"/>
    <xf numFmtId="0" fontId="23" fillId="0" borderId="0" xfId="0" applyFont="1"/>
    <xf numFmtId="3" fontId="25" fillId="0" borderId="13" xfId="42" applyNumberFormat="1" applyFont="1" applyBorder="1" applyAlignment="1">
      <alignment horizontal="center" vertical="center" wrapText="1"/>
    </xf>
    <xf numFmtId="0" fontId="33" fillId="0" borderId="0" xfId="0" applyFont="1"/>
    <xf numFmtId="3" fontId="0" fillId="0" borderId="0" xfId="0" applyNumberFormat="1"/>
    <xf numFmtId="49" fontId="25" fillId="16" borderId="12" xfId="42" applyNumberFormat="1" applyFont="1" applyFill="1" applyBorder="1" applyAlignment="1">
      <alignment horizontal="center" vertical="center" wrapText="1"/>
    </xf>
    <xf numFmtId="3" fontId="25" fillId="16" borderId="13" xfId="42" applyNumberFormat="1" applyFont="1" applyFill="1" applyBorder="1" applyAlignment="1">
      <alignment horizontal="center" vertical="center" wrapText="1"/>
    </xf>
    <xf numFmtId="3" fontId="25" fillId="16" borderId="13" xfId="42" applyNumberFormat="1" applyFont="1" applyFill="1" applyBorder="1" applyAlignment="1">
      <alignment horizontal="center" vertical="center"/>
    </xf>
    <xf numFmtId="3" fontId="28" fillId="16" borderId="13" xfId="42" applyNumberFormat="1" applyFont="1" applyFill="1" applyBorder="1" applyAlignment="1">
      <alignment horizontal="center" vertical="center"/>
    </xf>
    <xf numFmtId="0" fontId="25" fillId="16" borderId="12" xfId="42" applyFont="1" applyFill="1" applyBorder="1" applyAlignment="1">
      <alignment horizontal="left" vertical="center" wrapText="1"/>
    </xf>
    <xf numFmtId="0" fontId="25" fillId="16" borderId="12" xfId="42" applyFont="1" applyFill="1" applyBorder="1" applyAlignment="1">
      <alignment horizontal="left" vertical="center"/>
    </xf>
    <xf numFmtId="49" fontId="28" fillId="16" borderId="12" xfId="42" applyNumberFormat="1" applyFont="1" applyFill="1" applyBorder="1" applyAlignment="1">
      <alignment horizontal="left" vertical="center" wrapText="1"/>
    </xf>
    <xf numFmtId="0" fontId="28" fillId="16" borderId="12" xfId="42" applyFont="1" applyFill="1" applyBorder="1" applyAlignment="1">
      <alignment horizontal="center" vertical="center" wrapText="1"/>
    </xf>
    <xf numFmtId="49" fontId="28" fillId="16" borderId="12" xfId="42" applyNumberFormat="1" applyFont="1" applyFill="1" applyBorder="1" applyAlignment="1">
      <alignment horizontal="center" vertical="center" wrapText="1"/>
    </xf>
    <xf numFmtId="49" fontId="25" fillId="16" borderId="12" xfId="41" applyNumberFormat="1" applyFont="1" applyFill="1" applyBorder="1" applyAlignment="1">
      <alignment horizontal="center" vertical="center"/>
    </xf>
    <xf numFmtId="3" fontId="25" fillId="16" borderId="12" xfId="41" applyNumberFormat="1" applyFont="1" applyFill="1" applyBorder="1" applyAlignment="1">
      <alignment horizontal="center" vertical="center" wrapText="1"/>
    </xf>
    <xf numFmtId="3" fontId="25" fillId="16" borderId="12" xfId="42" applyNumberFormat="1" applyFont="1" applyFill="1" applyBorder="1" applyAlignment="1">
      <alignment horizontal="center" vertical="center" wrapText="1"/>
    </xf>
    <xf numFmtId="0" fontId="21" fillId="16" borderId="12" xfId="42" applyFont="1" applyFill="1" applyBorder="1" applyAlignment="1">
      <alignment horizontal="left" vertical="center" wrapText="1"/>
    </xf>
    <xf numFmtId="49" fontId="21" fillId="16" borderId="12" xfId="42" applyNumberFormat="1" applyFont="1" applyFill="1" applyBorder="1" applyAlignment="1">
      <alignment horizontal="center" vertical="center" wrapText="1"/>
    </xf>
    <xf numFmtId="169" fontId="21" fillId="16" borderId="12" xfId="42" applyNumberFormat="1" applyFont="1" applyFill="1" applyBorder="1" applyAlignment="1">
      <alignment horizontal="center" vertical="center" wrapText="1"/>
    </xf>
    <xf numFmtId="0" fontId="26" fillId="16" borderId="12" xfId="42" applyFont="1" applyFill="1" applyBorder="1" applyAlignment="1">
      <alignment horizontal="left" vertical="center" wrapText="1"/>
    </xf>
    <xf numFmtId="49" fontId="25" fillId="16" borderId="12" xfId="0" applyNumberFormat="1" applyFont="1" applyFill="1" applyBorder="1" applyAlignment="1">
      <alignment horizontal="center" vertical="center" wrapText="1"/>
    </xf>
    <xf numFmtId="0" fontId="25" fillId="16" borderId="12" xfId="0" applyFont="1" applyFill="1" applyBorder="1" applyAlignment="1">
      <alignment horizontal="left" wrapText="1"/>
    </xf>
    <xf numFmtId="49" fontId="25" fillId="16" borderId="12" xfId="0" applyNumberFormat="1" applyFont="1" applyFill="1" applyBorder="1" applyAlignment="1">
      <alignment horizontal="center" wrapText="1"/>
    </xf>
    <xf numFmtId="0" fontId="34" fillId="0" borderId="12" xfId="0" applyFont="1" applyBorder="1" applyAlignment="1">
      <alignment horizontal="left" wrapText="1"/>
    </xf>
    <xf numFmtId="0" fontId="34" fillId="0" borderId="12" xfId="0" applyFont="1" applyBorder="1" applyAlignment="1">
      <alignment horizontal="center"/>
    </xf>
    <xf numFmtId="3" fontId="34" fillId="0" borderId="12" xfId="0" applyNumberFormat="1" applyFont="1" applyBorder="1" applyAlignment="1">
      <alignment horizontal="center"/>
    </xf>
    <xf numFmtId="0" fontId="35" fillId="0" borderId="12" xfId="0" applyFont="1" applyBorder="1" applyAlignment="1">
      <alignment horizontal="left" wrapText="1"/>
    </xf>
    <xf numFmtId="0" fontId="35" fillId="0" borderId="12" xfId="0" applyFont="1" applyBorder="1" applyAlignment="1">
      <alignment horizontal="center"/>
    </xf>
    <xf numFmtId="3" fontId="35" fillId="0" borderId="12" xfId="0" applyNumberFormat="1" applyFont="1" applyBorder="1" applyAlignment="1">
      <alignment horizontal="center"/>
    </xf>
    <xf numFmtId="3" fontId="26" fillId="0" borderId="12" xfId="0" applyNumberFormat="1" applyFont="1" applyBorder="1" applyAlignment="1">
      <alignment horizontal="center"/>
    </xf>
    <xf numFmtId="3" fontId="36" fillId="0" borderId="12" xfId="0" applyNumberFormat="1" applyFont="1" applyBorder="1" applyAlignment="1">
      <alignment horizontal="center"/>
    </xf>
    <xf numFmtId="3" fontId="37" fillId="0" borderId="12" xfId="0" applyNumberFormat="1" applyFont="1" applyBorder="1" applyAlignment="1">
      <alignment horizontal="center"/>
    </xf>
    <xf numFmtId="0" fontId="25" fillId="0" borderId="11" xfId="42" applyFont="1" applyBorder="1" applyAlignment="1">
      <alignment horizontal="left" vertical="center" wrapText="1"/>
    </xf>
    <xf numFmtId="49" fontId="25" fillId="0" borderId="11" xfId="42" applyNumberFormat="1" applyFont="1" applyBorder="1" applyAlignment="1">
      <alignment horizontal="center" vertical="center" wrapText="1"/>
    </xf>
    <xf numFmtId="3" fontId="25" fillId="16" borderId="14" xfId="42" applyNumberFormat="1" applyFont="1" applyFill="1" applyBorder="1" applyAlignment="1">
      <alignment horizontal="center" vertical="center" wrapText="1"/>
    </xf>
    <xf numFmtId="49" fontId="25" fillId="16" borderId="11" xfId="42" applyNumberFormat="1" applyFont="1" applyFill="1" applyBorder="1" applyAlignment="1">
      <alignment horizontal="center" vertical="center" wrapText="1"/>
    </xf>
    <xf numFmtId="0" fontId="26" fillId="16" borderId="12" xfId="0" applyFont="1" applyFill="1" applyBorder="1" applyAlignment="1">
      <alignment horizontal="left" vertical="center" wrapText="1"/>
    </xf>
    <xf numFmtId="0" fontId="25" fillId="16" borderId="1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9" fillId="1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/>
  </cellXfs>
  <cellStyles count="5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Денежный 3" xfId="1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Обычный 2" xfId="20"/>
    <cellStyle name="Обычный 2 2" xfId="21"/>
    <cellStyle name="Обычный 2 2 3" xfId="22"/>
    <cellStyle name="Обычный 2 3" xfId="23"/>
    <cellStyle name="Обычный 2_второе полугодие обоснование цены 2п-15" xfId="24"/>
    <cellStyle name="Обычный 3" xfId="25"/>
    <cellStyle name="Обычный 3 2" xfId="26"/>
    <cellStyle name="Обычный 3_Проект Бюджета ДФ на 2015_ОУ проект 2018 год" xfId="27"/>
    <cellStyle name="Обычный 4" xfId="28"/>
    <cellStyle name="Обычный 4 2" xfId="29"/>
    <cellStyle name="Обычный 5" xfId="30"/>
    <cellStyle name="Обычный 5 2" xfId="31"/>
    <cellStyle name="Обычный 5 3" xfId="32"/>
    <cellStyle name="Обычный 5 3 2" xfId="33"/>
    <cellStyle name="Обычный 5 3 2 2" xfId="34"/>
    <cellStyle name="Обычный 5 3 2 3" xfId="56"/>
    <cellStyle name="Обычный 5 3 3" xfId="35"/>
    <cellStyle name="Обычный 5 3 4" xfId="55"/>
    <cellStyle name="Обычный 5 3_ОУ проект 2019" xfId="36"/>
    <cellStyle name="Обычный 5 4" xfId="37"/>
    <cellStyle name="Обычный 5 4 2" xfId="38"/>
    <cellStyle name="Обычный 5 4 3" xfId="57"/>
    <cellStyle name="Обычный 5_На коллегию УОСО (2)" xfId="39"/>
    <cellStyle name="Обычный 6" xfId="40"/>
    <cellStyle name="Обычный 8" xfId="41"/>
    <cellStyle name="Обычный_Информация на общ обсужд проект 2017 1 этап" xfId="42"/>
    <cellStyle name="Плохой" xfId="43" builtinId="27" customBuiltin="1"/>
    <cellStyle name="Пояснение" xfId="44" builtinId="53" customBuiltin="1"/>
    <cellStyle name="Примечание" xfId="45" builtinId="10" customBuiltin="1"/>
    <cellStyle name="Процентный" xfId="46" builtinId="5"/>
    <cellStyle name="Связанная ячейка" xfId="47" builtinId="24" customBuiltin="1"/>
    <cellStyle name="Текст предупреждения" xfId="48" builtinId="11" customBuiltin="1"/>
    <cellStyle name="Тысячи [0]_ауп" xfId="49"/>
    <cellStyle name="Тысячи_ауп" xfId="50"/>
    <cellStyle name="Финансовый [0] 2" xfId="51"/>
    <cellStyle name="Финансовый 2" xfId="52"/>
    <cellStyle name="Финансовый 3" xfId="53"/>
    <cellStyle name="Хороший" xfId="5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Documents%20and%20Settings\nnn\&#1056;&#1072;&#1073;&#1086;&#1095;&#1080;&#1081;%20&#1089;&#1090;&#1086;&#1083;\&#1079;&#1072;&#1103;&#1074;&#1082;&#1072;\2004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2002%20&#1075;&#1086;&#1076;\&#1052;&#1047;%202002\&#1055;&#1088;&#1086;&#1075;&#1088;&#1072;&#1084;&#1084;&#1072;\&#1092;&#1080;&#1085;&#1072;&#1085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&#1055;&#1086;&#1095;&#1090;&#1072;\&#1055;&#1088;&#1086;&#1075;&#1088;&#1072;&#1084;&#1084;&#1072;\&#1092;&#1080;&#1085;&#1072;&#1085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Documents%20and%20Settings\nnn\&#1056;&#1072;&#1073;&#1086;&#1095;&#1080;&#1081;%20&#1089;&#1090;&#1086;&#1083;\&#1079;&#1072;&#1103;&#1074;&#1082;&#1072;\2004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&#1055;&#1088;&#1086;&#1075;&#1088;&#1072;&#1084;&#1084;&#1072;\&#1092;&#1080;&#1085;&#1072;&#1085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="80" zoomScaleNormal="80" zoomScaleSheetLayoutView="80" workbookViewId="0">
      <selection activeCell="I43" sqref="I43"/>
    </sheetView>
  </sheetViews>
  <sheetFormatPr defaultRowHeight="15.75" x14ac:dyDescent="0.25"/>
  <cols>
    <col min="1" max="1" width="51.25" customWidth="1"/>
    <col min="5" max="5" width="15.25" customWidth="1"/>
    <col min="7" max="7" width="14.375" customWidth="1"/>
    <col min="8" max="8" width="11.875" style="28" customWidth="1"/>
    <col min="9" max="9" width="11.125" style="29" customWidth="1"/>
  </cols>
  <sheetData>
    <row r="1" spans="1:13" ht="18.75" x14ac:dyDescent="0.3">
      <c r="A1" s="2"/>
      <c r="B1" s="3"/>
      <c r="C1" s="4"/>
      <c r="D1" s="4"/>
      <c r="E1" s="5"/>
      <c r="F1" s="6"/>
      <c r="G1" s="7"/>
      <c r="H1" s="8"/>
      <c r="I1" s="8"/>
    </row>
    <row r="2" spans="1:13" ht="88.5" customHeight="1" x14ac:dyDescent="0.25">
      <c r="A2" s="68" t="s">
        <v>44</v>
      </c>
      <c r="B2" s="68"/>
      <c r="C2" s="68"/>
      <c r="D2" s="68"/>
      <c r="E2" s="68"/>
      <c r="F2" s="68"/>
      <c r="G2" s="68"/>
      <c r="H2" s="68"/>
      <c r="I2" s="68"/>
    </row>
    <row r="3" spans="1:13" ht="20.25" x14ac:dyDescent="0.25">
      <c r="A3" s="9"/>
      <c r="B3" s="10"/>
      <c r="C3" s="10"/>
      <c r="D3" s="10"/>
      <c r="E3" s="10"/>
      <c r="F3" s="10"/>
      <c r="G3" s="1"/>
      <c r="H3" s="11"/>
      <c r="I3" s="12" t="s">
        <v>0</v>
      </c>
    </row>
    <row r="4" spans="1:13" ht="56.25" x14ac:dyDescent="0.25">
      <c r="A4" s="13" t="s">
        <v>1</v>
      </c>
      <c r="B4" s="14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47</v>
      </c>
      <c r="H4" s="16" t="s">
        <v>48</v>
      </c>
      <c r="I4" s="16" t="s">
        <v>49</v>
      </c>
    </row>
    <row r="5" spans="1:13" ht="33" x14ac:dyDescent="0.25">
      <c r="A5" s="24" t="s">
        <v>7</v>
      </c>
      <c r="B5" s="25">
        <v>923</v>
      </c>
      <c r="C5" s="26"/>
      <c r="D5" s="26"/>
      <c r="E5" s="17"/>
      <c r="F5" s="18"/>
      <c r="G5" s="23">
        <f>G6+G22+G38</f>
        <v>389775</v>
      </c>
      <c r="H5" s="23">
        <f t="shared" ref="H5:I5" si="0">H6+H22+H38</f>
        <v>393256</v>
      </c>
      <c r="I5" s="23">
        <f t="shared" si="0"/>
        <v>394299</v>
      </c>
      <c r="M5" s="32"/>
    </row>
    <row r="6" spans="1:13" ht="70.5" customHeight="1" x14ac:dyDescent="0.25">
      <c r="A6" s="39" t="s">
        <v>8</v>
      </c>
      <c r="B6" s="40">
        <v>923</v>
      </c>
      <c r="C6" s="41" t="s">
        <v>9</v>
      </c>
      <c r="D6" s="41" t="s">
        <v>10</v>
      </c>
      <c r="E6" s="42"/>
      <c r="F6" s="43"/>
      <c r="G6" s="23">
        <f>G7+G12</f>
        <v>6140</v>
      </c>
      <c r="H6" s="23">
        <f t="shared" ref="H6:I6" si="1">H7+H12</f>
        <v>5622</v>
      </c>
      <c r="I6" s="23">
        <f t="shared" si="1"/>
        <v>6018</v>
      </c>
    </row>
    <row r="7" spans="1:13" ht="49.5" x14ac:dyDescent="0.25">
      <c r="A7" s="37" t="s">
        <v>36</v>
      </c>
      <c r="B7" s="33" t="s">
        <v>11</v>
      </c>
      <c r="C7" s="33" t="s">
        <v>9</v>
      </c>
      <c r="D7" s="33" t="s">
        <v>10</v>
      </c>
      <c r="E7" s="44" t="s">
        <v>12</v>
      </c>
      <c r="F7" s="33"/>
      <c r="G7" s="34">
        <f>G8</f>
        <v>6140</v>
      </c>
      <c r="H7" s="30">
        <f t="shared" ref="H7:H9" si="2">H8</f>
        <v>5622</v>
      </c>
      <c r="I7" s="30">
        <f>I8</f>
        <v>0</v>
      </c>
    </row>
    <row r="8" spans="1:13" ht="33" hidden="1" x14ac:dyDescent="0.25">
      <c r="A8" s="37" t="s">
        <v>13</v>
      </c>
      <c r="B8" s="33" t="s">
        <v>11</v>
      </c>
      <c r="C8" s="33" t="s">
        <v>9</v>
      </c>
      <c r="D8" s="33" t="s">
        <v>10</v>
      </c>
      <c r="E8" s="44" t="s">
        <v>12</v>
      </c>
      <c r="F8" s="33"/>
      <c r="G8" s="35">
        <f>G9</f>
        <v>6140</v>
      </c>
      <c r="H8" s="35">
        <f t="shared" si="2"/>
        <v>5622</v>
      </c>
      <c r="I8" s="35">
        <f>I9</f>
        <v>0</v>
      </c>
    </row>
    <row r="9" spans="1:13" ht="16.5" hidden="1" x14ac:dyDescent="0.25">
      <c r="A9" s="37" t="s">
        <v>14</v>
      </c>
      <c r="B9" s="33" t="s">
        <v>11</v>
      </c>
      <c r="C9" s="33" t="s">
        <v>9</v>
      </c>
      <c r="D9" s="33" t="s">
        <v>10</v>
      </c>
      <c r="E9" s="44" t="s">
        <v>12</v>
      </c>
      <c r="F9" s="33"/>
      <c r="G9" s="35">
        <f>G10</f>
        <v>6140</v>
      </c>
      <c r="H9" s="35">
        <f t="shared" si="2"/>
        <v>5622</v>
      </c>
      <c r="I9" s="35">
        <f>I10</f>
        <v>0</v>
      </c>
    </row>
    <row r="10" spans="1:13" ht="33" x14ac:dyDescent="0.25">
      <c r="A10" s="37" t="s">
        <v>15</v>
      </c>
      <c r="B10" s="33" t="s">
        <v>11</v>
      </c>
      <c r="C10" s="33" t="s">
        <v>9</v>
      </c>
      <c r="D10" s="33" t="s">
        <v>10</v>
      </c>
      <c r="E10" s="44" t="s">
        <v>12</v>
      </c>
      <c r="F10" s="33" t="s">
        <v>16</v>
      </c>
      <c r="G10" s="34">
        <v>6140</v>
      </c>
      <c r="H10" s="34">
        <v>5622</v>
      </c>
      <c r="I10" s="34">
        <f>I11</f>
        <v>0</v>
      </c>
    </row>
    <row r="11" spans="1:13" ht="33" hidden="1" x14ac:dyDescent="0.25">
      <c r="A11" s="37" t="s">
        <v>17</v>
      </c>
      <c r="B11" s="33" t="s">
        <v>11</v>
      </c>
      <c r="C11" s="33" t="s">
        <v>9</v>
      </c>
      <c r="D11" s="33" t="s">
        <v>10</v>
      </c>
      <c r="E11" s="44" t="s">
        <v>34</v>
      </c>
      <c r="F11" s="33" t="s">
        <v>18</v>
      </c>
      <c r="G11" s="34">
        <f>49+752+3000+27+27+122+616+206+200+572+97+172+300</f>
        <v>6140</v>
      </c>
      <c r="H11" s="27">
        <f>49+356+3000+27+27+616+206+200+572+97+172+300</f>
        <v>5622</v>
      </c>
      <c r="I11" s="34"/>
    </row>
    <row r="12" spans="1:13" ht="43.5" customHeight="1" x14ac:dyDescent="0.25">
      <c r="A12" s="65" t="s">
        <v>35</v>
      </c>
      <c r="B12" s="49" t="s">
        <v>11</v>
      </c>
      <c r="C12" s="49" t="s">
        <v>9</v>
      </c>
      <c r="D12" s="49" t="s">
        <v>10</v>
      </c>
      <c r="E12" s="49" t="s">
        <v>43</v>
      </c>
      <c r="F12" s="49"/>
      <c r="G12" s="27">
        <f t="shared" ref="G12:I14" si="3">G13</f>
        <v>0</v>
      </c>
      <c r="H12" s="27">
        <f t="shared" si="3"/>
        <v>0</v>
      </c>
      <c r="I12" s="27">
        <f t="shared" si="3"/>
        <v>6018</v>
      </c>
    </row>
    <row r="13" spans="1:13" ht="51" hidden="1" customHeight="1" x14ac:dyDescent="0.25">
      <c r="A13" s="37" t="s">
        <v>14</v>
      </c>
      <c r="B13" s="49" t="s">
        <v>11</v>
      </c>
      <c r="C13" s="49" t="s">
        <v>9</v>
      </c>
      <c r="D13" s="49" t="s">
        <v>10</v>
      </c>
      <c r="E13" s="49" t="s">
        <v>43</v>
      </c>
      <c r="F13" s="49"/>
      <c r="G13" s="27">
        <f t="shared" si="3"/>
        <v>0</v>
      </c>
      <c r="H13" s="27">
        <f t="shared" si="3"/>
        <v>0</v>
      </c>
      <c r="I13" s="27">
        <f t="shared" si="3"/>
        <v>6018</v>
      </c>
    </row>
    <row r="14" spans="1:13" ht="51" customHeight="1" x14ac:dyDescent="0.25">
      <c r="A14" s="50" t="s">
        <v>15</v>
      </c>
      <c r="B14" s="49" t="s">
        <v>11</v>
      </c>
      <c r="C14" s="49" t="s">
        <v>9</v>
      </c>
      <c r="D14" s="49" t="s">
        <v>10</v>
      </c>
      <c r="E14" s="49" t="s">
        <v>43</v>
      </c>
      <c r="F14" s="49" t="s">
        <v>16</v>
      </c>
      <c r="G14" s="27">
        <f t="shared" si="3"/>
        <v>0</v>
      </c>
      <c r="H14" s="27">
        <f t="shared" si="3"/>
        <v>0</v>
      </c>
      <c r="I14" s="27">
        <v>6018</v>
      </c>
    </row>
    <row r="15" spans="1:13" ht="51" hidden="1" customHeight="1" x14ac:dyDescent="0.25">
      <c r="A15" s="50" t="s">
        <v>17</v>
      </c>
      <c r="B15" s="49" t="s">
        <v>11</v>
      </c>
      <c r="C15" s="49" t="s">
        <v>9</v>
      </c>
      <c r="D15" s="49" t="s">
        <v>10</v>
      </c>
      <c r="E15" s="49" t="s">
        <v>46</v>
      </c>
      <c r="F15" s="49" t="s">
        <v>18</v>
      </c>
      <c r="G15" s="35">
        <v>0</v>
      </c>
      <c r="H15" s="27">
        <v>0</v>
      </c>
      <c r="I15" s="27">
        <v>6018</v>
      </c>
    </row>
    <row r="16" spans="1:13" ht="37.5" hidden="1" x14ac:dyDescent="0.3">
      <c r="A16" s="52" t="s">
        <v>37</v>
      </c>
      <c r="B16" s="53" t="s">
        <v>11</v>
      </c>
      <c r="C16" s="53" t="s">
        <v>9</v>
      </c>
      <c r="D16" s="53" t="s">
        <v>38</v>
      </c>
      <c r="E16" s="53"/>
      <c r="F16" s="53"/>
      <c r="G16" s="54">
        <f t="shared" ref="G16:I20" si="4">G17</f>
        <v>0</v>
      </c>
      <c r="H16" s="59">
        <f t="shared" si="4"/>
        <v>0</v>
      </c>
      <c r="I16" s="59">
        <f t="shared" si="4"/>
        <v>0</v>
      </c>
    </row>
    <row r="17" spans="1:13" ht="18.75" hidden="1" x14ac:dyDescent="0.3">
      <c r="A17" s="55" t="s">
        <v>35</v>
      </c>
      <c r="B17" s="56" t="s">
        <v>11</v>
      </c>
      <c r="C17" s="56" t="s">
        <v>9</v>
      </c>
      <c r="D17" s="56" t="s">
        <v>38</v>
      </c>
      <c r="E17" s="56" t="s">
        <v>39</v>
      </c>
      <c r="F17" s="56"/>
      <c r="G17" s="57">
        <f t="shared" si="4"/>
        <v>0</v>
      </c>
      <c r="H17" s="60">
        <f t="shared" si="4"/>
        <v>0</v>
      </c>
      <c r="I17" s="59">
        <f t="shared" si="4"/>
        <v>0</v>
      </c>
    </row>
    <row r="18" spans="1:13" ht="18.75" hidden="1" x14ac:dyDescent="0.3">
      <c r="A18" s="55" t="s">
        <v>21</v>
      </c>
      <c r="B18" s="56" t="s">
        <v>11</v>
      </c>
      <c r="C18" s="56" t="s">
        <v>9</v>
      </c>
      <c r="D18" s="56" t="s">
        <v>38</v>
      </c>
      <c r="E18" s="56" t="s">
        <v>40</v>
      </c>
      <c r="F18" s="56"/>
      <c r="G18" s="57">
        <f t="shared" si="4"/>
        <v>0</v>
      </c>
      <c r="H18" s="60">
        <f t="shared" si="4"/>
        <v>0</v>
      </c>
      <c r="I18" s="59">
        <f t="shared" si="4"/>
        <v>0</v>
      </c>
    </row>
    <row r="19" spans="1:13" ht="18.75" hidden="1" x14ac:dyDescent="0.3">
      <c r="A19" s="55" t="s">
        <v>41</v>
      </c>
      <c r="B19" s="56" t="s">
        <v>11</v>
      </c>
      <c r="C19" s="56" t="s">
        <v>9</v>
      </c>
      <c r="D19" s="56" t="s">
        <v>38</v>
      </c>
      <c r="E19" s="56" t="s">
        <v>42</v>
      </c>
      <c r="F19" s="56"/>
      <c r="G19" s="57">
        <f t="shared" si="4"/>
        <v>0</v>
      </c>
      <c r="H19" s="60">
        <f t="shared" si="4"/>
        <v>0</v>
      </c>
      <c r="I19" s="59">
        <f t="shared" si="4"/>
        <v>0</v>
      </c>
    </row>
    <row r="20" spans="1:13" ht="33.75" hidden="1" x14ac:dyDescent="0.3">
      <c r="A20" s="55" t="s">
        <v>15</v>
      </c>
      <c r="B20" s="56" t="s">
        <v>11</v>
      </c>
      <c r="C20" s="56" t="s">
        <v>9</v>
      </c>
      <c r="D20" s="56" t="s">
        <v>38</v>
      </c>
      <c r="E20" s="56" t="s">
        <v>42</v>
      </c>
      <c r="F20" s="56" t="s">
        <v>16</v>
      </c>
      <c r="G20" s="57">
        <f t="shared" si="4"/>
        <v>0</v>
      </c>
      <c r="H20" s="60">
        <f t="shared" si="4"/>
        <v>0</v>
      </c>
      <c r="I20" s="59">
        <f t="shared" si="4"/>
        <v>0</v>
      </c>
    </row>
    <row r="21" spans="1:13" ht="33.75" hidden="1" x14ac:dyDescent="0.3">
      <c r="A21" s="55" t="s">
        <v>17</v>
      </c>
      <c r="B21" s="56" t="s">
        <v>11</v>
      </c>
      <c r="C21" s="56" t="s">
        <v>9</v>
      </c>
      <c r="D21" s="56" t="s">
        <v>38</v>
      </c>
      <c r="E21" s="56" t="s">
        <v>42</v>
      </c>
      <c r="F21" s="56" t="s">
        <v>18</v>
      </c>
      <c r="G21" s="57"/>
      <c r="H21" s="60">
        <v>0</v>
      </c>
      <c r="I21" s="58">
        <f>H21</f>
        <v>0</v>
      </c>
    </row>
    <row r="22" spans="1:13" ht="18.75" x14ac:dyDescent="0.25">
      <c r="A22" s="45" t="s">
        <v>22</v>
      </c>
      <c r="B22" s="46" t="s">
        <v>11</v>
      </c>
      <c r="C22" s="46" t="s">
        <v>9</v>
      </c>
      <c r="D22" s="46" t="s">
        <v>23</v>
      </c>
      <c r="E22" s="47"/>
      <c r="F22" s="46"/>
      <c r="G22" s="36">
        <f>G23+G28+G33</f>
        <v>371729</v>
      </c>
      <c r="H22" s="36">
        <f t="shared" ref="H22:I22" si="5">H23+H28+H33</f>
        <v>375728</v>
      </c>
      <c r="I22" s="36">
        <f t="shared" si="5"/>
        <v>376375</v>
      </c>
    </row>
    <row r="23" spans="1:13" s="31" customFormat="1" ht="131.25" x14ac:dyDescent="0.25">
      <c r="A23" s="48" t="s">
        <v>45</v>
      </c>
      <c r="B23" s="49">
        <v>923</v>
      </c>
      <c r="C23" s="49" t="s">
        <v>9</v>
      </c>
      <c r="D23" s="49" t="s">
        <v>23</v>
      </c>
      <c r="E23" s="49" t="s">
        <v>33</v>
      </c>
      <c r="F23" s="16"/>
      <c r="G23" s="35">
        <f>G24</f>
        <v>794</v>
      </c>
      <c r="H23" s="35">
        <f t="shared" ref="H23:I26" si="6">H24</f>
        <v>4102</v>
      </c>
      <c r="I23" s="35">
        <f t="shared" si="6"/>
        <v>5350</v>
      </c>
    </row>
    <row r="24" spans="1:13" ht="37.5" hidden="1" x14ac:dyDescent="0.25">
      <c r="A24" s="48" t="s">
        <v>21</v>
      </c>
      <c r="B24" s="49">
        <v>923</v>
      </c>
      <c r="C24" s="49" t="s">
        <v>9</v>
      </c>
      <c r="D24" s="49" t="s">
        <v>23</v>
      </c>
      <c r="E24" s="49" t="s">
        <v>33</v>
      </c>
      <c r="F24" s="46"/>
      <c r="G24" s="35">
        <f>G25</f>
        <v>794</v>
      </c>
      <c r="H24" s="35">
        <f t="shared" si="6"/>
        <v>4102</v>
      </c>
      <c r="I24" s="35">
        <f t="shared" si="6"/>
        <v>5350</v>
      </c>
    </row>
    <row r="25" spans="1:13" ht="37.5" hidden="1" x14ac:dyDescent="0.25">
      <c r="A25" s="48" t="s">
        <v>24</v>
      </c>
      <c r="B25" s="49">
        <v>923</v>
      </c>
      <c r="C25" s="49" t="s">
        <v>9</v>
      </c>
      <c r="D25" s="49" t="s">
        <v>23</v>
      </c>
      <c r="E25" s="49" t="s">
        <v>33</v>
      </c>
      <c r="F25" s="46"/>
      <c r="G25" s="35">
        <f>G26</f>
        <v>794</v>
      </c>
      <c r="H25" s="35">
        <f t="shared" si="6"/>
        <v>4102</v>
      </c>
      <c r="I25" s="35">
        <f t="shared" si="6"/>
        <v>5350</v>
      </c>
    </row>
    <row r="26" spans="1:13" s="67" customFormat="1" ht="33" x14ac:dyDescent="0.25">
      <c r="A26" s="66" t="s">
        <v>15</v>
      </c>
      <c r="B26" s="49">
        <v>923</v>
      </c>
      <c r="C26" s="49" t="s">
        <v>9</v>
      </c>
      <c r="D26" s="49" t="s">
        <v>23</v>
      </c>
      <c r="E26" s="49" t="s">
        <v>33</v>
      </c>
      <c r="F26" s="49" t="s">
        <v>16</v>
      </c>
      <c r="G26" s="35">
        <f>G27</f>
        <v>794</v>
      </c>
      <c r="H26" s="35">
        <f t="shared" si="6"/>
        <v>4102</v>
      </c>
      <c r="I26" s="35">
        <f t="shared" si="6"/>
        <v>5350</v>
      </c>
    </row>
    <row r="27" spans="1:13" ht="33" hidden="1" x14ac:dyDescent="0.25">
      <c r="A27" s="50" t="s">
        <v>17</v>
      </c>
      <c r="B27" s="51">
        <v>923</v>
      </c>
      <c r="C27" s="51" t="s">
        <v>9</v>
      </c>
      <c r="D27" s="51" t="s">
        <v>23</v>
      </c>
      <c r="E27" s="49" t="s">
        <v>33</v>
      </c>
      <c r="F27" s="51" t="s">
        <v>18</v>
      </c>
      <c r="G27" s="35">
        <v>794</v>
      </c>
      <c r="H27" s="27">
        <v>4102</v>
      </c>
      <c r="I27" s="27">
        <v>5350</v>
      </c>
    </row>
    <row r="28" spans="1:13" s="31" customFormat="1" ht="49.5" x14ac:dyDescent="0.25">
      <c r="A28" s="37" t="s">
        <v>36</v>
      </c>
      <c r="B28" s="33" t="s">
        <v>11</v>
      </c>
      <c r="C28" s="33" t="s">
        <v>9</v>
      </c>
      <c r="D28" s="33" t="s">
        <v>23</v>
      </c>
      <c r="E28" s="44" t="s">
        <v>12</v>
      </c>
      <c r="F28" s="33"/>
      <c r="G28" s="35">
        <f>G29+G30+G31+G32</f>
        <v>370935</v>
      </c>
      <c r="H28" s="35">
        <f t="shared" ref="H28:I28" si="7">H29+H30+H31+H32</f>
        <v>371626</v>
      </c>
      <c r="I28" s="35">
        <f t="shared" si="7"/>
        <v>0</v>
      </c>
    </row>
    <row r="29" spans="1:13" ht="82.5" x14ac:dyDescent="0.25">
      <c r="A29" s="37" t="s">
        <v>27</v>
      </c>
      <c r="B29" s="33" t="s">
        <v>11</v>
      </c>
      <c r="C29" s="33" t="s">
        <v>9</v>
      </c>
      <c r="D29" s="33" t="s">
        <v>23</v>
      </c>
      <c r="E29" s="44" t="s">
        <v>12</v>
      </c>
      <c r="F29" s="33" t="s">
        <v>28</v>
      </c>
      <c r="G29" s="35">
        <v>288785</v>
      </c>
      <c r="H29" s="35">
        <v>288785</v>
      </c>
      <c r="I29" s="35">
        <v>0</v>
      </c>
    </row>
    <row r="30" spans="1:13" ht="62.25" customHeight="1" x14ac:dyDescent="0.25">
      <c r="A30" s="37" t="s">
        <v>15</v>
      </c>
      <c r="B30" s="33" t="s">
        <v>11</v>
      </c>
      <c r="C30" s="33" t="s">
        <v>9</v>
      </c>
      <c r="D30" s="33" t="s">
        <v>23</v>
      </c>
      <c r="E30" s="44" t="s">
        <v>12</v>
      </c>
      <c r="F30" s="33" t="s">
        <v>16</v>
      </c>
      <c r="G30" s="34">
        <v>79792</v>
      </c>
      <c r="H30" s="34">
        <v>80483</v>
      </c>
      <c r="I30" s="34">
        <v>0</v>
      </c>
      <c r="J30" s="32"/>
      <c r="K30" s="69"/>
      <c r="L30" s="69"/>
      <c r="M30" s="70"/>
    </row>
    <row r="31" spans="1:13" ht="16.5" x14ac:dyDescent="0.25">
      <c r="A31" s="38" t="s">
        <v>25</v>
      </c>
      <c r="B31" s="33" t="s">
        <v>11</v>
      </c>
      <c r="C31" s="33" t="s">
        <v>9</v>
      </c>
      <c r="D31" s="33" t="s">
        <v>23</v>
      </c>
      <c r="E31" s="44" t="s">
        <v>12</v>
      </c>
      <c r="F31" s="33" t="s">
        <v>26</v>
      </c>
      <c r="G31" s="34">
        <v>115</v>
      </c>
      <c r="H31" s="34">
        <v>115</v>
      </c>
      <c r="I31" s="34">
        <v>0</v>
      </c>
    </row>
    <row r="32" spans="1:13" ht="16.5" x14ac:dyDescent="0.25">
      <c r="A32" s="37" t="s">
        <v>19</v>
      </c>
      <c r="B32" s="33" t="s">
        <v>11</v>
      </c>
      <c r="C32" s="33" t="s">
        <v>9</v>
      </c>
      <c r="D32" s="33" t="s">
        <v>23</v>
      </c>
      <c r="E32" s="44" t="s">
        <v>12</v>
      </c>
      <c r="F32" s="33" t="s">
        <v>20</v>
      </c>
      <c r="G32" s="34">
        <v>2243</v>
      </c>
      <c r="H32" s="34">
        <v>2243</v>
      </c>
      <c r="I32" s="34">
        <v>0</v>
      </c>
    </row>
    <row r="33" spans="1:9" s="31" customFormat="1" ht="43.5" customHeight="1" x14ac:dyDescent="0.25">
      <c r="A33" s="65" t="s">
        <v>35</v>
      </c>
      <c r="B33" s="49" t="s">
        <v>11</v>
      </c>
      <c r="C33" s="49" t="s">
        <v>9</v>
      </c>
      <c r="D33" s="49" t="s">
        <v>23</v>
      </c>
      <c r="E33" s="49" t="s">
        <v>43</v>
      </c>
      <c r="F33" s="49"/>
      <c r="G33" s="27">
        <f>G34+G35+G36+G37</f>
        <v>0</v>
      </c>
      <c r="H33" s="27">
        <f t="shared" ref="H33:I33" si="8">H34+H35+H36+H37</f>
        <v>0</v>
      </c>
      <c r="I33" s="27">
        <f t="shared" si="8"/>
        <v>371025</v>
      </c>
    </row>
    <row r="34" spans="1:9" ht="117" customHeight="1" x14ac:dyDescent="0.25">
      <c r="A34" s="37" t="s">
        <v>27</v>
      </c>
      <c r="B34" s="33" t="s">
        <v>11</v>
      </c>
      <c r="C34" s="33" t="s">
        <v>9</v>
      </c>
      <c r="D34" s="33" t="s">
        <v>23</v>
      </c>
      <c r="E34" s="49" t="s">
        <v>43</v>
      </c>
      <c r="F34" s="33" t="s">
        <v>28</v>
      </c>
      <c r="G34" s="34">
        <v>0</v>
      </c>
      <c r="H34" s="34">
        <v>0</v>
      </c>
      <c r="I34" s="34">
        <v>288785</v>
      </c>
    </row>
    <row r="35" spans="1:9" ht="33" x14ac:dyDescent="0.25">
      <c r="A35" s="37" t="s">
        <v>15</v>
      </c>
      <c r="B35" s="33" t="s">
        <v>11</v>
      </c>
      <c r="C35" s="33" t="s">
        <v>9</v>
      </c>
      <c r="D35" s="33" t="s">
        <v>23</v>
      </c>
      <c r="E35" s="49" t="s">
        <v>43</v>
      </c>
      <c r="F35" s="33" t="s">
        <v>16</v>
      </c>
      <c r="G35" s="34">
        <v>0</v>
      </c>
      <c r="H35" s="34">
        <v>0</v>
      </c>
      <c r="I35" s="34">
        <v>79882</v>
      </c>
    </row>
    <row r="36" spans="1:9" ht="16.5" x14ac:dyDescent="0.25">
      <c r="A36" s="38" t="s">
        <v>25</v>
      </c>
      <c r="B36" s="33" t="s">
        <v>11</v>
      </c>
      <c r="C36" s="33" t="s">
        <v>9</v>
      </c>
      <c r="D36" s="33" t="s">
        <v>23</v>
      </c>
      <c r="E36" s="49" t="s">
        <v>43</v>
      </c>
      <c r="F36" s="33" t="s">
        <v>26</v>
      </c>
      <c r="G36" s="34">
        <v>0</v>
      </c>
      <c r="H36" s="34">
        <v>0</v>
      </c>
      <c r="I36" s="34">
        <v>115</v>
      </c>
    </row>
    <row r="37" spans="1:9" ht="16.5" x14ac:dyDescent="0.25">
      <c r="A37" s="37" t="s">
        <v>19</v>
      </c>
      <c r="B37" s="33" t="s">
        <v>11</v>
      </c>
      <c r="C37" s="33" t="s">
        <v>9</v>
      </c>
      <c r="D37" s="33" t="s">
        <v>23</v>
      </c>
      <c r="E37" s="49" t="s">
        <v>43</v>
      </c>
      <c r="F37" s="33" t="s">
        <v>20</v>
      </c>
      <c r="G37" s="34">
        <v>0</v>
      </c>
      <c r="H37" s="34">
        <v>0</v>
      </c>
      <c r="I37" s="34">
        <v>2243</v>
      </c>
    </row>
    <row r="38" spans="1:9" ht="41.25" customHeight="1" x14ac:dyDescent="0.25">
      <c r="A38" s="21" t="s">
        <v>30</v>
      </c>
      <c r="B38" s="22" t="s">
        <v>11</v>
      </c>
      <c r="C38" s="22" t="s">
        <v>29</v>
      </c>
      <c r="D38" s="22" t="s">
        <v>10</v>
      </c>
      <c r="E38" s="44"/>
      <c r="F38" s="46"/>
      <c r="G38" s="36">
        <f>G39+G41</f>
        <v>11906</v>
      </c>
      <c r="H38" s="36">
        <f t="shared" ref="H38:I38" si="9">H39+H41</f>
        <v>11906</v>
      </c>
      <c r="I38" s="36">
        <f t="shared" si="9"/>
        <v>11906</v>
      </c>
    </row>
    <row r="39" spans="1:9" ht="78.75" customHeight="1" x14ac:dyDescent="0.25">
      <c r="A39" s="19" t="s">
        <v>36</v>
      </c>
      <c r="B39" s="20" t="s">
        <v>11</v>
      </c>
      <c r="C39" s="20" t="s">
        <v>29</v>
      </c>
      <c r="D39" s="20" t="s">
        <v>10</v>
      </c>
      <c r="E39" s="44" t="s">
        <v>12</v>
      </c>
      <c r="F39" s="33"/>
      <c r="G39" s="35">
        <f>G40</f>
        <v>11906</v>
      </c>
      <c r="H39" s="35">
        <f t="shared" ref="H39:I39" si="10">H40</f>
        <v>11906</v>
      </c>
      <c r="I39" s="35">
        <f t="shared" si="10"/>
        <v>0</v>
      </c>
    </row>
    <row r="40" spans="1:9" ht="33" x14ac:dyDescent="0.25">
      <c r="A40" s="61" t="s">
        <v>31</v>
      </c>
      <c r="B40" s="62" t="s">
        <v>11</v>
      </c>
      <c r="C40" s="62" t="s">
        <v>29</v>
      </c>
      <c r="D40" s="62" t="s">
        <v>10</v>
      </c>
      <c r="E40" s="44" t="s">
        <v>12</v>
      </c>
      <c r="F40" s="64" t="s">
        <v>32</v>
      </c>
      <c r="G40" s="63">
        <v>11906</v>
      </c>
      <c r="H40" s="63">
        <v>11906</v>
      </c>
      <c r="I40" s="63">
        <v>0</v>
      </c>
    </row>
    <row r="41" spans="1:9" ht="43.5" customHeight="1" x14ac:dyDescent="0.25">
      <c r="A41" s="65" t="s">
        <v>35</v>
      </c>
      <c r="B41" s="49" t="s">
        <v>11</v>
      </c>
      <c r="C41" s="49" t="s">
        <v>29</v>
      </c>
      <c r="D41" s="49" t="s">
        <v>10</v>
      </c>
      <c r="E41" s="49" t="s">
        <v>43</v>
      </c>
      <c r="F41" s="49"/>
      <c r="G41" s="27">
        <f>G42</f>
        <v>0</v>
      </c>
      <c r="H41" s="27">
        <f>H42</f>
        <v>0</v>
      </c>
      <c r="I41" s="27">
        <f>I42</f>
        <v>11906</v>
      </c>
    </row>
    <row r="42" spans="1:9" ht="51" customHeight="1" x14ac:dyDescent="0.25">
      <c r="A42" s="19" t="s">
        <v>31</v>
      </c>
      <c r="B42" s="49" t="s">
        <v>11</v>
      </c>
      <c r="C42" s="49" t="s">
        <v>29</v>
      </c>
      <c r="D42" s="49" t="s">
        <v>10</v>
      </c>
      <c r="E42" s="49" t="s">
        <v>43</v>
      </c>
      <c r="F42" s="49" t="s">
        <v>32</v>
      </c>
      <c r="G42" s="27">
        <v>0</v>
      </c>
      <c r="H42" s="27">
        <v>0</v>
      </c>
      <c r="I42" s="27">
        <v>11906</v>
      </c>
    </row>
  </sheetData>
  <mergeCells count="2">
    <mergeCell ref="A2:I2"/>
    <mergeCell ref="K30:M3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2027-2029 (2)</vt:lpstr>
      <vt:lpstr>'2027-2029 (2)'!Область_печати</vt:lpstr>
    </vt:vector>
  </TitlesOfParts>
  <Company>Деп. Здрав.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Ерастова Светлана</dc:creator>
  <cp:lastModifiedBy>Телениус Наталья Викторовна</cp:lastModifiedBy>
  <cp:lastPrinted>2026-09-03T06:40:52Z</cp:lastPrinted>
  <dcterms:created xsi:type="dcterms:W3CDTF">2017-09-04T10:34:09Z</dcterms:created>
  <dcterms:modified xsi:type="dcterms:W3CDTF">2026-09-03T10:31:31Z</dcterms:modified>
</cp:coreProperties>
</file>